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00" windowWidth="8700" windowHeight="10620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F13" i="1" l="1"/>
  <c r="I11" i="1" l="1"/>
  <c r="I12" i="1"/>
  <c r="I10" i="1" l="1"/>
  <c r="I13" i="1" s="1"/>
  <c r="I14" i="1" l="1"/>
</calcChain>
</file>

<file path=xl/sharedStrings.xml><?xml version="1.0" encoding="utf-8"?>
<sst xmlns="http://schemas.openxmlformats.org/spreadsheetml/2006/main" count="34" uniqueCount="29">
  <si>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</si>
  <si>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</si>
  <si>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</si>
  <si>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</si>
  <si>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</si>
  <si>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</si>
  <si>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</si>
  <si>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</si>
  <si>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</si>
  <si>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</si>
  <si>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</si>
  <si>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</si>
  <si>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</si>
  <si>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</si>
  <si>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</si>
  <si>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</si>
  <si>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</si>
  <si>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</si>
  <si>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</si>
  <si>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</si>
  <si>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</si>
  <si>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</si>
  <si>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</si>
  <si>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</si>
  <si>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</si>
  <si>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НВЛ-2019/454</t>
    </r>
  </si>
  <si>
    <t>Кран шаровой З АР Д-100-025-23-03-Э 100х25 УХЛ1 с электроприводом AUMA SAEXC07.5/AMEXC01.1/GS100.3/VZ 4.3 100.3/VZ 4.3, ответными фланцами и крепежом, антикоррозионным покрытием по РД 23.00.040-КТН-189-06</t>
  </si>
  <si>
    <t>Кран шаровой фланцевый З АР Д.100.016.21-03.Э 100х16 под электропривод, ответными фланцами и крепежом</t>
  </si>
  <si>
    <t>Кран шаровой З АР Д-020-016-23-03-Р 20х16 с ответными фланцами и крепежом, с антикоррозионным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</si>
</sst>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49.5" customHeight="1" x14ac:dyDescent="0.25">
      <c r="A10" s="50">
        <v>1</v>
      </c>
      <c r="B10" s="48" t="s">
        <v>12</v>
      </c>
      <c r="C10" s="49">
        <v>1220225</v>
      </c>
      <c r="D10" s="43" t="s">
        <v>26</v>
      </c>
      <c r="E10" s="41" t="s">
        <v>24</v>
      </c>
      <c r="F10" s="42">
        <v>1</v>
      </c>
      <c r="G10" s="44">
        <v>215379.644</v>
      </c>
      <c r="H10" s="45">
        <v>39954</v>
      </c>
      <c r="I10" s="40">
        <f>G10*F10</f>
        <v>215379.644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50">
        <v>2</v>
      </c>
      <c r="B11" s="48" t="s">
        <v>12</v>
      </c>
      <c r="C11" s="49">
        <v>1241358</v>
      </c>
      <c r="D11" s="43" t="s">
        <v>27</v>
      </c>
      <c r="E11" s="41" t="s">
        <v>24</v>
      </c>
      <c r="F11" s="42">
        <v>1</v>
      </c>
      <c r="G11" s="44">
        <v>26529.070500000002</v>
      </c>
      <c r="H11" s="45">
        <v>39995</v>
      </c>
      <c r="I11" s="40">
        <f t="shared" ref="I11:I12" si="0">G11*F11</f>
        <v>26529.070500000002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50">
        <v>3</v>
      </c>
      <c r="B12" s="48" t="s">
        <v>12</v>
      </c>
      <c r="C12" s="49">
        <v>1220190</v>
      </c>
      <c r="D12" s="43" t="s">
        <v>28</v>
      </c>
      <c r="E12" s="41" t="s">
        <v>24</v>
      </c>
      <c r="F12" s="42">
        <v>3</v>
      </c>
      <c r="G12" s="44">
        <v>2947.3774000000003</v>
      </c>
      <c r="H12" s="45">
        <v>40696</v>
      </c>
      <c r="I12" s="40">
        <f t="shared" si="0"/>
        <v>8842.1322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63" t="s">
        <v>7</v>
      </c>
      <c r="B13" s="63"/>
      <c r="C13" s="63"/>
      <c r="D13" s="63"/>
      <c r="E13" s="26"/>
      <c r="F13" s="27">
        <f>SUM(F10:F12)</f>
        <v>5</v>
      </c>
      <c r="G13" s="28"/>
      <c r="H13" s="36"/>
      <c r="I13" s="46">
        <f>SUM(I10:I12)</f>
        <v>250750.84669999999</v>
      </c>
      <c r="J13" s="4" t="s">
        <v>21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  <c r="I14" s="47">
        <f>I13*1.2</f>
        <v>300901.01603999996</v>
      </c>
      <c r="J14" s="4" t="s">
        <v>20</v>
      </c>
    </row>
    <row r="15" spans="1:16361" s="4" customFormat="1" ht="106.5" customHeight="1" x14ac:dyDescent="0.25">
      <c r="A15" s="64" t="s">
        <v>8</v>
      </c>
      <c r="B15" s="65"/>
      <c r="C15" s="65"/>
      <c r="D15" s="66"/>
      <c r="E15" s="67" t="s">
        <v>9</v>
      </c>
      <c r="F15" s="67"/>
      <c r="G15" s="67"/>
      <c r="H15" s="67"/>
    </row>
    <row r="16" spans="1:16361" s="4" customFormat="1" ht="15.75" x14ac:dyDescent="0.25">
      <c r="A16" s="60" t="s">
        <v>10</v>
      </c>
      <c r="B16" s="61"/>
      <c r="C16" s="61"/>
      <c r="D16" s="62"/>
      <c r="E16" s="59" t="s">
        <v>16</v>
      </c>
      <c r="F16" s="59"/>
      <c r="G16" s="59"/>
      <c r="H16" s="59"/>
    </row>
    <row r="17" spans="1:8" s="4" customFormat="1" ht="15.75" x14ac:dyDescent="0.25">
      <c r="A17" s="60" t="s">
        <v>15</v>
      </c>
      <c r="B17" s="61"/>
      <c r="C17" s="61"/>
      <c r="D17" s="62"/>
      <c r="E17" s="59" t="s">
        <v>16</v>
      </c>
      <c r="F17" s="59"/>
      <c r="G17" s="59"/>
      <c r="H17" s="59"/>
    </row>
    <row r="22" spans="1:8" s="18" customFormat="1" ht="15.75" x14ac:dyDescent="0.2">
      <c r="A22" s="51" t="s">
        <v>17</v>
      </c>
      <c r="B22" s="51"/>
      <c r="C22" s="51"/>
      <c r="D22" s="51"/>
      <c r="E22" s="19"/>
      <c r="F22" s="19"/>
      <c r="G22" s="68" t="s">
        <v>18</v>
      </c>
      <c r="H22" s="68"/>
    </row>
    <row r="23" spans="1:8" s="12" customFormat="1" ht="18.75" x14ac:dyDescent="0.3">
      <c r="A23" s="17"/>
      <c r="C23" s="31"/>
      <c r="F23" s="13"/>
      <c r="G23" s="33"/>
      <c r="H23" s="38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2019-11-25T10:37:29Z</cp:lastPrinted>
  <dcterms:created xsi:type="dcterms:W3CDTF">2016-09-16T10:27:35Z</dcterms:created>
  <dcterms:modified xsi:type="dcterms:W3CDTF">2019-11-25T10:37:33Z</dcterms:modified>
</cp:coreProperties>
</file>